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45" yWindow="30" windowWidth="12120" windowHeight="9060"/>
  </bookViews>
  <sheets>
    <sheet name="Anexo A" sheetId="1" r:id="rId1"/>
    <sheet name="Anexo C" sheetId="2" r:id="rId2"/>
  </sheets>
  <definedNames>
    <definedName name="_xlnm.Print_Area" localSheetId="0">'Anexo A'!$A$1:$F$55</definedName>
    <definedName name="_xlnm.Print_Area" localSheetId="1">'Anexo C'!$A$1:$F$64</definedName>
  </definedNames>
  <calcPr calcId="125725"/>
</workbook>
</file>

<file path=xl/calcChain.xml><?xml version="1.0" encoding="utf-8"?>
<calcChain xmlns="http://schemas.openxmlformats.org/spreadsheetml/2006/main">
  <c r="F48" i="1"/>
  <c r="E57" i="2" l="1"/>
</calcChain>
</file>

<file path=xl/sharedStrings.xml><?xml version="1.0" encoding="utf-8"?>
<sst xmlns="http://schemas.openxmlformats.org/spreadsheetml/2006/main" count="110" uniqueCount="90">
  <si>
    <t>OBJETO DE LAS OBRAS</t>
  </si>
  <si>
    <t>DIRECCION SECTORIAL DE INFRAESTRUCTURA</t>
  </si>
  <si>
    <t>CODICEN</t>
  </si>
  <si>
    <t>MONTO ESTIMADO</t>
  </si>
  <si>
    <t xml:space="preserve"> </t>
  </si>
  <si>
    <t>A</t>
  </si>
  <si>
    <t>MONTO de OBRAS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</si>
  <si>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</si>
  <si>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</si>
  <si>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</si>
  <si>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</si>
  <si>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</si>
  <si>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</si>
  <si>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</si>
  <si>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</si>
  <si>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</si>
  <si>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</si>
  <si>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</si>
  <si>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</si>
  <si>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</si>
  <si>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</si>
  <si>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</si>
  <si>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</si>
  <si>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</si>
  <si>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MONTO TOTAL OFERTADO (C+F+K)</t>
  </si>
  <si>
    <t>Arquitecto Residente</t>
  </si>
  <si>
    <t>ANEXO A     -    CARATULA DE PRESENTACION  DSI</t>
  </si>
  <si>
    <t>MONTO IMPONIBLE (50% de B)</t>
  </si>
  <si>
    <t>DEPARTAMENTO</t>
  </si>
  <si>
    <t>LEYES SOCIALES (66,76% de G)</t>
  </si>
  <si>
    <t>LEYES SOCIALES (66,76% de H)</t>
  </si>
  <si>
    <t>Nº DE PADRON</t>
  </si>
  <si>
    <t>PROPIEDAD DEL BIEN</t>
  </si>
  <si>
    <t>DATOS DEL PADRON</t>
  </si>
  <si>
    <t>IDENTIFICACION DEL LOCAL</t>
  </si>
  <si>
    <t>PROVIDENCIA DE AUTORIZACION</t>
  </si>
  <si>
    <t>ELABORACION DE RECAUDOS</t>
  </si>
  <si>
    <t>(en días calendario laborables para la construcción)</t>
  </si>
  <si>
    <t>ANEXO C     -      CARATULA DE PRESENTACION</t>
  </si>
  <si>
    <t>TIPO Y NUMERO</t>
  </si>
  <si>
    <t>TECNICOS QUE INTERVIENEN</t>
  </si>
  <si>
    <t>ARQUITECTO:</t>
  </si>
  <si>
    <t>METRAJISTA:</t>
  </si>
  <si>
    <t>ING. AGRIMENSOR:</t>
  </si>
  <si>
    <t>ING. CALCULISTA:</t>
  </si>
  <si>
    <t>ING. O TECNICO SANITARIO:</t>
  </si>
  <si>
    <t>ING. O TECNICO ELECTRICISTA:</t>
  </si>
  <si>
    <t>Nº</t>
  </si>
  <si>
    <t>RUBRO</t>
  </si>
  <si>
    <t>PIEZAS DE LOS RECAUDOS</t>
  </si>
  <si>
    <t>Escala</t>
  </si>
  <si>
    <t>Cantidad de hojas</t>
  </si>
  <si>
    <t>DOCUMENTACION ESCRITA</t>
  </si>
  <si>
    <t xml:space="preserve">CARATULA DE PRESENTACION </t>
  </si>
  <si>
    <t>A4</t>
  </si>
  <si>
    <t>CARTEL DE OBRA</t>
  </si>
  <si>
    <t xml:space="preserve">RUBRADO </t>
  </si>
  <si>
    <t>MEMORIAS</t>
  </si>
  <si>
    <t>MEMORIA CONSTRUCTIVA PARTICULAR</t>
  </si>
  <si>
    <t>MEMORIA CONSTR. GENERAL DEL MTOP</t>
  </si>
  <si>
    <t>DOCUMENTACION GRAFICA</t>
  </si>
  <si>
    <t>ALBAÑILERIA</t>
  </si>
  <si>
    <t>Total de hojas</t>
  </si>
  <si>
    <t>NOMINA DE PIEZAS QUE INTEGRAN LOS RECAUDOS</t>
  </si>
  <si>
    <t>Formato de impresión</t>
  </si>
  <si>
    <t>(UNIDAD ASESORA DE PROGRAMACION - VIGENCIA 1/22)</t>
  </si>
  <si>
    <t>LICEO DEPARTAMENTAL Nº 1</t>
  </si>
  <si>
    <t>FLORIDA</t>
  </si>
  <si>
    <t>ESCRITURADO</t>
  </si>
  <si>
    <t xml:space="preserve">IMPREVISTOS (10% sobre A) </t>
  </si>
  <si>
    <t>ELISA VIDART</t>
  </si>
  <si>
    <t>L1 - A1 - PLANTA GENERAL DE PROPUESTA</t>
  </si>
  <si>
    <t>Varias</t>
  </si>
  <si>
    <t>A1</t>
  </si>
  <si>
    <r>
      <t>COMISION DESCENTRALIZADA DE</t>
    </r>
    <r>
      <rPr>
        <b/>
        <sz val="14"/>
        <color indexed="53"/>
        <rFont val="Arial Black"/>
        <family val="2"/>
      </rPr>
      <t xml:space="preserve"> </t>
    </r>
    <r>
      <rPr>
        <b/>
        <sz val="14"/>
        <rFont val="Arial Black"/>
        <family val="2"/>
      </rPr>
      <t>FLORIDA</t>
    </r>
  </si>
  <si>
    <t>Elisa Vidart</t>
  </si>
  <si>
    <t>Plazo de obra: 40</t>
  </si>
  <si>
    <r>
      <t>Fecha:</t>
    </r>
    <r>
      <rPr>
        <sz val="10"/>
        <color indexed="53"/>
        <rFont val="Arial"/>
        <family val="2"/>
      </rPr>
      <t xml:space="preserve"> </t>
    </r>
    <r>
      <rPr>
        <sz val="10"/>
        <rFont val="Arial"/>
        <family val="2"/>
      </rPr>
      <t>013/04/2022</t>
    </r>
  </si>
  <si>
    <r>
      <t>Fecha:</t>
    </r>
    <r>
      <rPr>
        <b/>
        <sz val="10"/>
        <color indexed="53"/>
        <rFont val="Arial"/>
        <family val="2"/>
      </rPr>
      <t xml:space="preserve">   </t>
    </r>
    <r>
      <rPr>
        <b/>
        <sz val="10"/>
        <rFont val="Arial"/>
        <family val="2"/>
      </rPr>
      <t>01/04/2022</t>
    </r>
  </si>
  <si>
    <t>A2</t>
  </si>
  <si>
    <t>L2 - A2 - PLANTA INTERVENCION 1</t>
  </si>
  <si>
    <t>A3</t>
  </si>
  <si>
    <t>L3 - A3 - PLANTA INTERVENCION 2</t>
  </si>
  <si>
    <t>PLANILLAS</t>
  </si>
  <si>
    <t>1;20</t>
  </si>
  <si>
    <t>G01 - PLANILLA GRANITO TIPO G01</t>
  </si>
  <si>
    <t>PETREOS</t>
  </si>
  <si>
    <t>ESPEJOS</t>
  </si>
  <si>
    <t>V01 - PLANILLA ESPEJOS TIPO V01</t>
  </si>
  <si>
    <t xml:space="preserve">REIMPERMEABILIZACION DE CUBIERTA Y ACONDICINAMIENTO BAÑO DOCENTE </t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</si>
</sst>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b/>
      <sz val="14"/>
      <color indexed="53"/>
      <name val="Arial Black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  <font>
      <b/>
      <sz val="9"/>
      <color indexed="8"/>
      <name val="Arial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8"/>
      <color indexed="8"/>
      <name val="Albany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/>
    <xf numFmtId="0" fontId="3" fillId="0" borderId="0" xfId="0" applyFont="1" applyBorder="1"/>
    <xf numFmtId="0" fontId="0" fillId="0" borderId="0" xfId="0" applyBorder="1"/>
    <xf numFmtId="0" fontId="0" fillId="0" borderId="2" xfId="0" applyBorder="1"/>
    <xf numFmtId="0" fontId="4" fillId="0" borderId="0" xfId="0" applyFont="1" applyBorder="1"/>
    <xf numFmtId="0" fontId="10" fillId="0" borderId="0" xfId="0" applyFont="1" applyAlignment="1">
      <alignment horizontal="left"/>
    </xf>
    <xf numFmtId="0" fontId="6" fillId="0" borderId="0" xfId="0" applyFont="1" applyBorder="1"/>
    <xf numFmtId="0" fontId="0" fillId="0" borderId="4" xfId="0" applyBorder="1"/>
    <xf numFmtId="0" fontId="5" fillId="0" borderId="4" xfId="0" applyFont="1" applyBorder="1"/>
    <xf numFmtId="0" fontId="1" fillId="0" borderId="4" xfId="0" applyFon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3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" fontId="3" fillId="0" borderId="0" xfId="0" applyNumberFormat="1" applyFont="1" applyBorder="1" applyAlignment="1"/>
    <xf numFmtId="0" fontId="9" fillId="0" borderId="0" xfId="0" applyFont="1" applyFill="1" applyBorder="1"/>
    <xf numFmtId="0" fontId="0" fillId="0" borderId="1" xfId="0" applyBorder="1"/>
    <xf numFmtId="0" fontId="1" fillId="0" borderId="2" xfId="0" applyFont="1" applyBorder="1"/>
    <xf numFmtId="0" fontId="7" fillId="0" borderId="0" xfId="0" applyFont="1" applyAlignment="1">
      <alignment horizontal="left"/>
    </xf>
    <xf numFmtId="0" fontId="16" fillId="0" borderId="0" xfId="0" applyFont="1"/>
    <xf numFmtId="0" fontId="9" fillId="0" borderId="0" xfId="0" applyFont="1" applyFill="1" applyBorder="1" applyAlignment="1">
      <alignment horizontal="center"/>
    </xf>
    <xf numFmtId="0" fontId="17" fillId="0" borderId="0" xfId="0" applyFont="1"/>
    <xf numFmtId="0" fontId="7" fillId="0" borderId="5" xfId="0" applyFont="1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8" fillId="0" borderId="4" xfId="0" applyFont="1" applyBorder="1"/>
    <xf numFmtId="0" fontId="3" fillId="0" borderId="4" xfId="0" applyFont="1" applyBorder="1"/>
    <xf numFmtId="0" fontId="0" fillId="0" borderId="3" xfId="0" applyBorder="1"/>
    <xf numFmtId="0" fontId="8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24" fillId="0" borderId="0" xfId="0" applyFont="1"/>
    <xf numFmtId="0" fontId="24" fillId="0" borderId="0" xfId="0" applyFont="1" applyBorder="1"/>
    <xf numFmtId="3" fontId="3" fillId="0" borderId="0" xfId="0" applyNumberFormat="1" applyFont="1" applyFill="1" applyBorder="1" applyAlignment="1"/>
    <xf numFmtId="3" fontId="0" fillId="0" borderId="0" xfId="0" applyNumberFormat="1" applyAlignment="1"/>
    <xf numFmtId="3" fontId="3" fillId="0" borderId="0" xfId="0" applyNumberFormat="1" applyFont="1" applyBorder="1" applyAlignment="1"/>
    <xf numFmtId="0" fontId="7" fillId="0" borderId="0" xfId="0" applyFont="1"/>
    <xf numFmtId="0" fontId="25" fillId="4" borderId="0" xfId="0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0" xfId="0" applyFont="1"/>
    <xf numFmtId="0" fontId="10" fillId="0" borderId="0" xfId="0" applyFont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" fontId="8" fillId="0" borderId="0" xfId="0" applyNumberFormat="1" applyFont="1" applyAlignment="1"/>
    <xf numFmtId="3" fontId="1" fillId="0" borderId="2" xfId="0" applyNumberFormat="1" applyFont="1" applyBorder="1" applyAlignment="1"/>
    <xf numFmtId="3" fontId="1" fillId="0" borderId="2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Border="1" applyAlignment="1"/>
    <xf numFmtId="3" fontId="1" fillId="0" borderId="12" xfId="0" applyNumberFormat="1" applyFont="1" applyBorder="1" applyAlignment="1"/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21" fillId="0" borderId="0" xfId="0" applyFont="1"/>
    <xf numFmtId="0" fontId="5" fillId="0" borderId="0" xfId="0" applyFont="1"/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/>
    <xf numFmtId="0" fontId="5" fillId="2" borderId="7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left"/>
    </xf>
    <xf numFmtId="0" fontId="5" fillId="2" borderId="10" xfId="0" applyFont="1" applyFill="1" applyBorder="1"/>
    <xf numFmtId="0" fontId="1" fillId="2" borderId="10" xfId="0" applyFont="1" applyFill="1" applyBorder="1"/>
    <xf numFmtId="0" fontId="5" fillId="2" borderId="8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/>
    </xf>
    <xf numFmtId="0" fontId="5" fillId="0" borderId="13" xfId="0" applyFont="1" applyFill="1" applyBorder="1"/>
    <xf numFmtId="0" fontId="1" fillId="0" borderId="13" xfId="0" applyFont="1" applyFill="1" applyBorder="1"/>
    <xf numFmtId="0" fontId="5" fillId="0" borderId="14" xfId="0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/>
    </xf>
    <xf numFmtId="0" fontId="21" fillId="0" borderId="10" xfId="0" applyFont="1" applyBorder="1" applyAlignment="1">
      <alignment horizontal="left"/>
    </xf>
    <xf numFmtId="0" fontId="5" fillId="0" borderId="10" xfId="0" applyFont="1" applyFill="1" applyBorder="1"/>
    <xf numFmtId="0" fontId="5" fillId="0" borderId="10" xfId="0" applyFont="1" applyBorder="1"/>
    <xf numFmtId="0" fontId="5" fillId="0" borderId="8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left"/>
    </xf>
    <xf numFmtId="0" fontId="5" fillId="0" borderId="15" xfId="0" applyFont="1" applyFill="1" applyBorder="1"/>
    <xf numFmtId="0" fontId="5" fillId="0" borderId="15" xfId="0" applyFont="1" applyBorder="1"/>
    <xf numFmtId="0" fontId="5" fillId="0" borderId="15" xfId="0" applyFont="1" applyFill="1" applyBorder="1" applyAlignment="1">
      <alignment horizontal="center"/>
    </xf>
    <xf numFmtId="0" fontId="21" fillId="0" borderId="2" xfId="0" applyFont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center"/>
    </xf>
    <xf numFmtId="0" fontId="6" fillId="0" borderId="0" xfId="0" applyFont="1" applyFill="1"/>
    <xf numFmtId="0" fontId="5" fillId="0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1" fillId="0" borderId="7" xfId="0" applyFont="1" applyBorder="1"/>
    <xf numFmtId="0" fontId="1" fillId="0" borderId="10" xfId="0" applyFont="1" applyBorder="1"/>
    <xf numFmtId="0" fontId="21" fillId="0" borderId="10" xfId="0" applyFont="1" applyBorder="1" applyAlignment="1">
      <alignment horizontal="center"/>
    </xf>
    <xf numFmtId="0" fontId="1" fillId="0" borderId="8" xfId="0" applyFont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0" xfId="0" applyFont="1" applyBorder="1" applyAlignment="1"/>
    <xf numFmtId="0" fontId="8" fillId="0" borderId="2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20" fontId="5" fillId="0" borderId="2" xfId="0" applyNumberFormat="1" applyFont="1" applyBorder="1" applyAlignment="1">
      <alignment horizontal="center"/>
    </xf>
    <xf numFmtId="0" fontId="5" fillId="0" borderId="10" xfId="0" applyFont="1" applyFill="1" applyBorder="1" applyAlignment="1">
      <alignment horizontal="left"/>
    </xf>
    <xf numFmtId="0" fontId="5" fillId="0" borderId="8" xfId="0" applyFont="1" applyBorder="1"/>
    <xf numFmtId="0" fontId="6" fillId="0" borderId="0" xfId="0" applyFont="1" applyFill="1" applyBorder="1"/>
    <xf numFmtId="0" fontId="5" fillId="0" borderId="11" xfId="0" applyFont="1" applyBorder="1" applyAlignment="1">
      <alignment horizontal="center"/>
    </xf>
    <xf numFmtId="0" fontId="21" fillId="0" borderId="13" xfId="0" applyFont="1" applyBorder="1" applyAlignment="1">
      <alignment horizontal="left"/>
    </xf>
    <xf numFmtId="0" fontId="21" fillId="0" borderId="13" xfId="0" applyFont="1" applyFill="1" applyBorder="1" applyAlignment="1">
      <alignment horizontal="left"/>
    </xf>
    <xf numFmtId="0" fontId="5" fillId="0" borderId="13" xfId="0" applyFont="1" applyBorder="1"/>
    <xf numFmtId="0" fontId="5" fillId="0" borderId="13" xfId="0" applyFont="1" applyFill="1" applyBorder="1" applyAlignment="1">
      <alignment horizontal="center"/>
    </xf>
    <xf numFmtId="0" fontId="5" fillId="0" borderId="14" xfId="0" applyFont="1" applyBorder="1"/>
    <xf numFmtId="0" fontId="5" fillId="0" borderId="15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26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1" xfId="0" applyFont="1" applyBorder="1"/>
    <xf numFmtId="0" fontId="1" fillId="0" borderId="15" xfId="0" applyFon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18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1" fillId="2" borderId="7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609600</xdr:colOff>
      <xdr:row>6</xdr:row>
      <xdr:rowOff>57150</xdr:rowOff>
    </xdr:to>
    <xdr:pic>
      <xdr:nvPicPr>
        <xdr:cNvPr id="1045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6086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523875</xdr:colOff>
      <xdr:row>6</xdr:row>
      <xdr:rowOff>85725</xdr:rowOff>
    </xdr:to>
    <xdr:pic>
      <xdr:nvPicPr>
        <xdr:cNvPr id="205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0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IV57"/>
  <sheetViews>
    <sheetView tabSelected="1" showWhiteSpace="0" view="pageLayout" topLeftCell="A19" zoomScaleNormal="100" workbookViewId="0">
      <selection activeCell="G29" sqref="G29"/>
    </sheetView>
  </sheetViews>
  <sheetFormatPr baseColWidth="10" defaultColWidth="11.28515625" defaultRowHeight="12.75"/>
  <cols>
    <col min="1" max="1" width="4.28515625" customWidth="1"/>
    <col min="2" max="2" width="24.85546875" customWidth="1"/>
    <col min="3" max="3" width="33.140625" customWidth="1"/>
    <col min="4" max="4" width="8.85546875" customWidth="1"/>
    <col min="5" max="5" width="11.28515625" customWidth="1"/>
    <col min="6" max="6" width="10.5703125" customWidth="1"/>
    <col min="7" max="7" width="9.7109375" customWidth="1"/>
    <col min="8" max="8" width="15.28515625" customWidth="1"/>
    <col min="9" max="9" width="6.5703125" customWidth="1"/>
  </cols>
  <sheetData>
    <row r="8" spans="1:256" ht="31.5">
      <c r="A8" s="35" t="s">
        <v>2</v>
      </c>
    </row>
    <row r="9" spans="1:256" ht="24.75">
      <c r="A9" s="20" t="s">
        <v>1</v>
      </c>
      <c r="B9" s="33"/>
    </row>
    <row r="10" spans="1:256" ht="22.5">
      <c r="A10" s="21" t="s">
        <v>74</v>
      </c>
    </row>
    <row r="11" spans="1:256" ht="8.25" customHeight="1">
      <c r="A11" s="22"/>
    </row>
    <row r="12" spans="1:256" ht="18.75" customHeight="1" thickBot="1">
      <c r="A12" s="53" t="s">
        <v>65</v>
      </c>
    </row>
    <row r="13" spans="1:256" ht="21" thickBot="1">
      <c r="A13" s="175" t="s">
        <v>26</v>
      </c>
      <c r="B13" s="176"/>
      <c r="C13" s="176"/>
      <c r="D13" s="176"/>
      <c r="E13" s="176"/>
      <c r="F13" s="177"/>
      <c r="G13" s="51"/>
    </row>
    <row r="14" spans="1:256" ht="18">
      <c r="A14" s="2"/>
      <c r="B14" s="1"/>
      <c r="C14" s="1"/>
      <c r="D14" s="1"/>
      <c r="E14" s="50" t="s">
        <v>77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2"/>
      <c r="B15" s="12"/>
      <c r="C15" s="12"/>
      <c r="D15" s="12"/>
      <c r="E15" s="12"/>
      <c r="F15" s="12"/>
      <c r="G15" s="1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20.25" customHeight="1" thickBot="1">
      <c r="A16" s="171" t="s">
        <v>34</v>
      </c>
      <c r="B16" s="172"/>
      <c r="C16" s="12"/>
      <c r="D16" s="12"/>
      <c r="E16" s="12"/>
      <c r="F16" s="12"/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9.5" customHeight="1">
      <c r="A17" s="55" t="s">
        <v>39</v>
      </c>
      <c r="B17" s="56"/>
      <c r="C17" s="178" t="s">
        <v>66</v>
      </c>
      <c r="D17" s="179"/>
      <c r="E17" s="179"/>
      <c r="F17" s="180"/>
      <c r="G17" s="44"/>
      <c r="H17" s="45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0.25" customHeight="1">
      <c r="A18" s="55" t="s">
        <v>28</v>
      </c>
      <c r="B18" s="57"/>
      <c r="C18" s="178" t="s">
        <v>67</v>
      </c>
      <c r="D18" s="179"/>
      <c r="E18" s="179"/>
      <c r="F18" s="180"/>
      <c r="G18" s="4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.75" thickBot="1">
      <c r="A19" s="58"/>
      <c r="B19" s="59"/>
      <c r="C19" s="54"/>
      <c r="D19" s="54"/>
      <c r="E19" s="54"/>
      <c r="F19" s="54"/>
      <c r="G19" s="4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.75" thickBot="1">
      <c r="A20" s="60"/>
      <c r="B20" s="59"/>
      <c r="C20" s="44"/>
      <c r="D20" s="44"/>
      <c r="E20" s="44"/>
      <c r="F20" s="44"/>
      <c r="G20" s="4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1" customHeight="1" thickBot="1">
      <c r="A21" s="171" t="s">
        <v>33</v>
      </c>
      <c r="B21" s="172"/>
      <c r="C21" s="44"/>
      <c r="D21" s="44"/>
      <c r="E21" s="44"/>
      <c r="F21" s="44"/>
      <c r="G21" s="4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9.5" customHeight="1">
      <c r="A22" s="55" t="s">
        <v>31</v>
      </c>
      <c r="B22" s="61"/>
      <c r="C22" s="178">
        <v>2185</v>
      </c>
      <c r="D22" s="179"/>
      <c r="E22" s="179"/>
      <c r="F22" s="180"/>
      <c r="G22" s="4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22.5" customHeight="1">
      <c r="A23" s="55" t="s">
        <v>32</v>
      </c>
      <c r="B23" s="62"/>
      <c r="C23" s="178" t="s">
        <v>68</v>
      </c>
      <c r="D23" s="179"/>
      <c r="E23" s="179"/>
      <c r="F23" s="180"/>
      <c r="G23" s="4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5">
      <c r="A24" s="60"/>
      <c r="B24" s="59"/>
      <c r="C24" s="44"/>
      <c r="D24" s="44"/>
      <c r="E24" s="44"/>
      <c r="F24" s="44"/>
      <c r="G24" s="4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.75" thickBot="1">
      <c r="A25" s="63"/>
      <c r="B25" s="63"/>
      <c r="C25" s="12"/>
      <c r="D25" s="12"/>
      <c r="E25" s="12"/>
      <c r="F25" s="12"/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4.75" customHeight="1" thickBot="1">
      <c r="A26" s="171" t="s">
        <v>36</v>
      </c>
      <c r="B26" s="172"/>
      <c r="C26" s="12"/>
      <c r="D26" s="12"/>
      <c r="E26" s="12"/>
      <c r="F26" s="12"/>
      <c r="G26" s="1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24" customHeight="1">
      <c r="A27" s="55" t="s">
        <v>35</v>
      </c>
      <c r="B27" s="55"/>
      <c r="C27" s="168"/>
      <c r="D27" s="169"/>
      <c r="E27" s="169"/>
      <c r="F27" s="170"/>
      <c r="G27" s="4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7.25" customHeight="1">
      <c r="A28" s="55" t="s">
        <v>0</v>
      </c>
      <c r="B28" s="55"/>
      <c r="C28" s="162" t="s">
        <v>89</v>
      </c>
      <c r="D28" s="163"/>
      <c r="E28" s="163"/>
      <c r="F28" s="164"/>
      <c r="G28" s="2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4" customHeight="1">
      <c r="A29" s="11"/>
      <c r="B29" s="11"/>
      <c r="C29" s="165"/>
      <c r="D29" s="166"/>
      <c r="E29" s="166"/>
      <c r="F29" s="167"/>
      <c r="G29" s="2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11"/>
      <c r="B30" s="11"/>
      <c r="C30" s="27"/>
      <c r="D30" s="27"/>
      <c r="E30" s="27"/>
      <c r="F30" s="27"/>
      <c r="G30" s="27"/>
      <c r="H30" s="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5.75" thickBot="1">
      <c r="A31" s="32"/>
      <c r="B31" s="32"/>
      <c r="C31" s="32"/>
      <c r="D31" s="32"/>
      <c r="E31" s="32"/>
      <c r="F31" s="12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.75" thickBot="1">
      <c r="A32" s="173" t="s">
        <v>3</v>
      </c>
      <c r="B32" s="174"/>
      <c r="C32" s="23"/>
      <c r="D32" s="24"/>
      <c r="E32" s="25" t="s">
        <v>4</v>
      </c>
      <c r="F32" s="12"/>
      <c r="G32" s="1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A33" s="10" t="s">
        <v>5</v>
      </c>
      <c r="B33" s="155" t="s">
        <v>6</v>
      </c>
      <c r="C33" s="156"/>
      <c r="D33" s="39"/>
      <c r="E33" s="30"/>
      <c r="F33" s="65">
        <v>3732033</v>
      </c>
      <c r="G33" s="49"/>
      <c r="H33" s="45"/>
      <c r="I33" s="45"/>
      <c r="J33" s="45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>
      <c r="A34" s="10" t="s">
        <v>7</v>
      </c>
      <c r="B34" s="136" t="s">
        <v>69</v>
      </c>
      <c r="C34" s="38"/>
      <c r="D34" s="42"/>
      <c r="E34" s="9"/>
      <c r="F34" s="65">
        <v>373203.30000000005</v>
      </c>
      <c r="G34" s="49"/>
      <c r="H34" s="45"/>
      <c r="I34" s="45"/>
      <c r="J34" s="45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>
      <c r="A35" s="10" t="s">
        <v>8</v>
      </c>
      <c r="B35" s="41" t="s">
        <v>9</v>
      </c>
      <c r="C35" s="14"/>
      <c r="D35" s="40" t="s">
        <v>4</v>
      </c>
      <c r="E35" s="30"/>
      <c r="F35" s="66">
        <v>4105236.3</v>
      </c>
      <c r="G35" s="47"/>
      <c r="H35" s="45"/>
      <c r="I35" s="45"/>
      <c r="J35" s="45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D36" s="24"/>
      <c r="F36" s="67"/>
      <c r="G36" s="47"/>
      <c r="H36" s="45"/>
      <c r="I36" s="45"/>
      <c r="J36" s="45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>
      <c r="A37" s="10" t="s">
        <v>10</v>
      </c>
      <c r="B37" s="41" t="s">
        <v>11</v>
      </c>
      <c r="C37" s="14"/>
      <c r="D37" s="40"/>
      <c r="E37" s="14"/>
      <c r="F37" s="66">
        <v>821047.26</v>
      </c>
      <c r="G37" s="47"/>
      <c r="H37" s="45"/>
      <c r="I37" s="45"/>
      <c r="J37" s="45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>
      <c r="A38" s="10" t="s">
        <v>12</v>
      </c>
      <c r="B38" s="155" t="s">
        <v>13</v>
      </c>
      <c r="C38" s="156"/>
      <c r="D38" s="15"/>
      <c r="E38" s="14"/>
      <c r="F38" s="66">
        <v>82104.72600000001</v>
      </c>
      <c r="G38" s="47"/>
      <c r="H38" s="45"/>
      <c r="I38" s="45"/>
      <c r="J38" s="45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>
      <c r="A39" s="31" t="s">
        <v>14</v>
      </c>
      <c r="B39" s="159" t="s">
        <v>15</v>
      </c>
      <c r="C39" s="160"/>
      <c r="D39" s="16"/>
      <c r="E39" s="14"/>
      <c r="F39" s="65">
        <v>903151.98600000003</v>
      </c>
      <c r="G39" s="49"/>
      <c r="H39" s="45"/>
      <c r="I39" s="45"/>
      <c r="J39" s="4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F40" s="64"/>
      <c r="G40" s="48"/>
      <c r="H40" s="45"/>
      <c r="I40" s="45"/>
      <c r="J40" s="45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>
      <c r="A41" s="10" t="s">
        <v>16</v>
      </c>
      <c r="B41" s="155" t="s">
        <v>17</v>
      </c>
      <c r="C41" s="156"/>
      <c r="D41" s="14"/>
      <c r="E41" s="30"/>
      <c r="F41" s="65">
        <v>750000</v>
      </c>
      <c r="G41" s="49"/>
      <c r="H41" s="46"/>
      <c r="I41" s="45"/>
      <c r="J41" s="45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3.5">
      <c r="A42" s="10" t="s">
        <v>18</v>
      </c>
      <c r="B42" s="17" t="s">
        <v>27</v>
      </c>
      <c r="C42" s="18"/>
      <c r="D42" s="14"/>
      <c r="E42" s="30"/>
      <c r="F42" s="65">
        <v>75000</v>
      </c>
      <c r="G42" s="49"/>
      <c r="H42" s="46"/>
      <c r="I42" s="45"/>
      <c r="J42" s="45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>
      <c r="B43" s="26"/>
      <c r="C43" s="26"/>
      <c r="D43" s="9"/>
      <c r="E43" s="9"/>
      <c r="F43" s="68"/>
      <c r="G43" s="49"/>
      <c r="H43" s="46"/>
      <c r="I43" s="45"/>
      <c r="J43" s="45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>
      <c r="A44" s="10" t="s">
        <v>19</v>
      </c>
      <c r="B44" s="161" t="s">
        <v>29</v>
      </c>
      <c r="C44" s="156"/>
      <c r="D44" s="156"/>
      <c r="E44" s="30"/>
      <c r="F44" s="65">
        <v>500700</v>
      </c>
      <c r="G44" s="49"/>
      <c r="H44" s="46"/>
      <c r="I44" s="45"/>
      <c r="J44" s="4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5">
      <c r="A45" s="10" t="s">
        <v>20</v>
      </c>
      <c r="B45" s="52" t="s">
        <v>30</v>
      </c>
      <c r="C45" s="27"/>
      <c r="D45" s="27"/>
      <c r="E45" s="9"/>
      <c r="F45" s="65">
        <v>50070</v>
      </c>
      <c r="G45" s="49"/>
      <c r="H45" s="46"/>
      <c r="I45" s="45"/>
      <c r="J45" s="45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5">
      <c r="A46" s="10" t="s">
        <v>21</v>
      </c>
      <c r="B46" s="17" t="s">
        <v>22</v>
      </c>
      <c r="C46" s="18"/>
      <c r="D46" s="18"/>
      <c r="E46" s="30"/>
      <c r="F46" s="65">
        <v>550770</v>
      </c>
      <c r="G46" s="49"/>
      <c r="H46" s="46"/>
      <c r="I46" s="45"/>
      <c r="J46" s="45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5" thickBot="1">
      <c r="F47" s="64"/>
      <c r="G47" s="48"/>
      <c r="H47" s="45"/>
      <c r="I47" s="45"/>
      <c r="J47" s="45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4.25" thickBot="1">
      <c r="A48" s="10" t="s">
        <v>23</v>
      </c>
      <c r="B48" s="155" t="s">
        <v>24</v>
      </c>
      <c r="C48" s="156"/>
      <c r="D48" s="14"/>
      <c r="E48" s="14"/>
      <c r="F48" s="69">
        <f>F35+F39+F46</f>
        <v>5559158.2860000003</v>
      </c>
      <c r="G48" s="49"/>
      <c r="H48" s="45"/>
      <c r="I48" s="45"/>
      <c r="J48" s="45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5">
      <c r="A49" s="9"/>
      <c r="B49" s="27"/>
      <c r="C49" s="27"/>
      <c r="D49" s="9"/>
      <c r="E49" s="28"/>
      <c r="F49" s="12"/>
      <c r="G49" s="12"/>
      <c r="H49" s="4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B50" s="70" t="s">
        <v>76</v>
      </c>
      <c r="C50" s="7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B51" s="71" t="s">
        <v>37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5"/>
      <c r="B52" s="29"/>
      <c r="C52" s="9"/>
      <c r="D52" s="29"/>
      <c r="E52" s="34"/>
      <c r="F52" s="34"/>
      <c r="G52" s="34"/>
      <c r="H52" s="13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E53" s="157" t="s">
        <v>75</v>
      </c>
      <c r="F53" s="158"/>
      <c r="G53" s="43"/>
      <c r="H53" s="9"/>
      <c r="I53" s="38"/>
      <c r="J53" s="38"/>
      <c r="K53" s="38"/>
      <c r="L53" s="9"/>
      <c r="M53" s="9"/>
    </row>
    <row r="54" spans="1:256">
      <c r="E54" s="36" t="s">
        <v>25</v>
      </c>
      <c r="F54" s="36"/>
      <c r="G54" s="37"/>
      <c r="H54" s="9"/>
      <c r="I54" s="37"/>
      <c r="J54" s="37"/>
      <c r="K54" s="37"/>
      <c r="L54" s="9"/>
      <c r="M54" s="9"/>
    </row>
    <row r="55" spans="1:256">
      <c r="C55" s="4"/>
      <c r="H55" s="9"/>
      <c r="I55" s="9"/>
      <c r="J55" s="9"/>
      <c r="K55" s="9"/>
    </row>
    <row r="56" spans="1:256">
      <c r="C56" s="4"/>
      <c r="H56" s="9"/>
      <c r="I56" s="9"/>
      <c r="J56" s="9"/>
      <c r="K56" s="9"/>
    </row>
    <row r="57" spans="1:256">
      <c r="C57" s="4"/>
      <c r="H57" s="9"/>
      <c r="I57" s="9"/>
      <c r="J57" s="9"/>
      <c r="K57" s="9"/>
    </row>
  </sheetData>
  <mergeCells count="18">
    <mergeCell ref="A13:F13"/>
    <mergeCell ref="A16:B16"/>
    <mergeCell ref="C17:F17"/>
    <mergeCell ref="C22:F22"/>
    <mergeCell ref="C23:F23"/>
    <mergeCell ref="C18:F18"/>
    <mergeCell ref="A21:B21"/>
    <mergeCell ref="C28:F29"/>
    <mergeCell ref="C27:F27"/>
    <mergeCell ref="A26:B26"/>
    <mergeCell ref="A32:B32"/>
    <mergeCell ref="B33:C33"/>
    <mergeCell ref="B38:C38"/>
    <mergeCell ref="B48:C48"/>
    <mergeCell ref="E53:F53"/>
    <mergeCell ref="B39:C39"/>
    <mergeCell ref="B41:C41"/>
    <mergeCell ref="B44:D44"/>
  </mergeCells>
  <phoneticPr fontId="0" type="noConversion"/>
  <pageMargins left="0.6692913385826772" right="0" top="7.874015748031496E-2" bottom="3.937007874015748E-2" header="0.31496062992125984" footer="0.51181102362204722"/>
  <pageSetup paperSize="9" scale="93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8"/>
  <sheetViews>
    <sheetView topLeftCell="A34" zoomScale="96" zoomScaleNormal="96" workbookViewId="0">
      <selection activeCell="B59" sqref="B59"/>
    </sheetView>
  </sheetViews>
  <sheetFormatPr baseColWidth="10" defaultColWidth="11.28515625" defaultRowHeight="12.75"/>
  <cols>
    <col min="1" max="1" width="17" customWidth="1"/>
    <col min="2" max="2" width="12.42578125" customWidth="1"/>
    <col min="3" max="3" width="33.140625" customWidth="1"/>
    <col min="4" max="4" width="7.42578125" customWidth="1"/>
    <col min="5" max="5" width="7.85546875" customWidth="1"/>
    <col min="6" max="6" width="11.28515625" customWidth="1"/>
  </cols>
  <sheetData>
    <row r="1" spans="1:7" s="1" customFormat="1"/>
    <row r="8" spans="1:7" ht="31.5">
      <c r="A8" s="35" t="s">
        <v>2</v>
      </c>
    </row>
    <row r="9" spans="1:7" ht="24.75">
      <c r="A9" s="20" t="s">
        <v>1</v>
      </c>
      <c r="B9" s="33"/>
    </row>
    <row r="10" spans="1:7" ht="22.5">
      <c r="A10" s="21" t="s">
        <v>74</v>
      </c>
    </row>
    <row r="11" spans="1:7" ht="15.75">
      <c r="A11" s="22"/>
    </row>
    <row r="12" spans="1:7" ht="13.5" thickBot="1">
      <c r="A12" s="53" t="s">
        <v>65</v>
      </c>
    </row>
    <row r="13" spans="1:7" ht="21" thickBot="1">
      <c r="A13" s="175" t="s">
        <v>38</v>
      </c>
      <c r="B13" s="176"/>
      <c r="C13" s="176"/>
      <c r="D13" s="176"/>
      <c r="E13" s="176"/>
      <c r="F13" s="177"/>
    </row>
    <row r="14" spans="1:7" ht="18">
      <c r="A14" s="2"/>
      <c r="B14" s="1"/>
      <c r="C14" s="1"/>
      <c r="D14" s="1"/>
      <c r="E14" s="1" t="s">
        <v>78</v>
      </c>
      <c r="F14" s="1"/>
      <c r="G14" s="1"/>
    </row>
    <row r="15" spans="1:7" ht="18.75" thickBot="1">
      <c r="A15" s="2"/>
      <c r="B15" s="1"/>
      <c r="C15" s="1"/>
      <c r="D15" s="1"/>
      <c r="E15" s="1"/>
      <c r="F15" s="1"/>
      <c r="G15" s="1"/>
    </row>
    <row r="16" spans="1:7" ht="18.75" customHeight="1" thickBot="1">
      <c r="A16" s="171" t="s">
        <v>34</v>
      </c>
      <c r="B16" s="172"/>
      <c r="C16" s="12"/>
      <c r="D16" s="12"/>
      <c r="E16" s="12"/>
      <c r="F16" s="12"/>
      <c r="G16" s="1"/>
    </row>
    <row r="17" spans="1:7" ht="17.25" customHeight="1">
      <c r="A17" s="55" t="s">
        <v>39</v>
      </c>
      <c r="B17" s="56"/>
      <c r="C17" s="133" t="s">
        <v>66</v>
      </c>
      <c r="D17" s="134"/>
      <c r="E17" s="134"/>
      <c r="F17" s="135"/>
      <c r="G17" s="1"/>
    </row>
    <row r="18" spans="1:7" ht="20.25" customHeight="1">
      <c r="A18" s="55" t="s">
        <v>28</v>
      </c>
      <c r="B18" s="57"/>
      <c r="C18" s="178" t="s">
        <v>67</v>
      </c>
      <c r="D18" s="179"/>
      <c r="E18" s="179"/>
      <c r="F18" s="180"/>
      <c r="G18" s="1"/>
    </row>
    <row r="19" spans="1:7" ht="18">
      <c r="A19" s="2"/>
      <c r="B19" s="1"/>
      <c r="C19" s="1"/>
      <c r="D19" s="1"/>
      <c r="E19" s="1"/>
      <c r="F19" s="1"/>
      <c r="G19" s="1"/>
    </row>
    <row r="20" spans="1:7" ht="14.25" thickBot="1">
      <c r="A20" s="8"/>
      <c r="B20" s="11"/>
      <c r="C20" s="43"/>
      <c r="D20" s="43"/>
      <c r="E20" s="43"/>
      <c r="F20" s="43"/>
    </row>
    <row r="21" spans="1:7" ht="19.5" customHeight="1" thickBot="1">
      <c r="A21" s="171" t="s">
        <v>40</v>
      </c>
      <c r="B21" s="172"/>
      <c r="C21" s="43"/>
      <c r="D21" s="43"/>
      <c r="E21" s="43"/>
      <c r="F21" s="43"/>
    </row>
    <row r="22" spans="1:7" ht="15" customHeight="1">
      <c r="A22" s="19" t="s">
        <v>41</v>
      </c>
      <c r="B22" s="19"/>
      <c r="C22" s="137" t="s">
        <v>70</v>
      </c>
      <c r="D22" s="43"/>
      <c r="E22" s="43"/>
      <c r="F22" s="43"/>
    </row>
    <row r="23" spans="1:7" ht="15" customHeight="1">
      <c r="A23" s="19" t="s">
        <v>42</v>
      </c>
      <c r="B23" s="7"/>
      <c r="C23" s="72"/>
      <c r="D23" s="43"/>
      <c r="E23" s="43"/>
      <c r="F23" s="43"/>
    </row>
    <row r="24" spans="1:7" ht="15" customHeight="1">
      <c r="A24" s="19" t="s">
        <v>43</v>
      </c>
      <c r="B24" s="19"/>
      <c r="C24" s="72"/>
      <c r="D24" s="43"/>
      <c r="E24" s="43"/>
      <c r="F24" s="43"/>
    </row>
    <row r="25" spans="1:7" ht="15" customHeight="1">
      <c r="A25" s="19" t="s">
        <v>44</v>
      </c>
      <c r="B25" s="19"/>
      <c r="C25" s="72"/>
      <c r="D25" s="43"/>
      <c r="E25" s="43"/>
      <c r="F25" s="43"/>
    </row>
    <row r="26" spans="1:7" ht="15" customHeight="1">
      <c r="A26" s="19" t="s">
        <v>45</v>
      </c>
      <c r="B26" s="19"/>
      <c r="C26" s="72"/>
      <c r="D26" s="43"/>
      <c r="E26" s="43"/>
      <c r="F26" s="43"/>
    </row>
    <row r="27" spans="1:7" ht="15" customHeight="1">
      <c r="A27" s="19" t="s">
        <v>46</v>
      </c>
      <c r="B27" s="19"/>
      <c r="C27" s="72"/>
      <c r="D27" s="43"/>
      <c r="E27" s="43"/>
      <c r="F27" s="43"/>
    </row>
    <row r="28" spans="1:7" ht="13.5">
      <c r="A28" s="8"/>
      <c r="B28" s="11"/>
      <c r="C28" s="43"/>
      <c r="D28" s="43"/>
      <c r="E28" s="43"/>
      <c r="F28" s="43"/>
    </row>
    <row r="29" spans="1:7" ht="13.5" thickBot="1"/>
    <row r="30" spans="1:7" ht="19.5" customHeight="1" thickBot="1">
      <c r="A30" s="182" t="s">
        <v>63</v>
      </c>
      <c r="B30" s="183"/>
      <c r="C30" s="184"/>
      <c r="E30" s="1"/>
      <c r="F30" s="1"/>
      <c r="G30" s="1"/>
    </row>
    <row r="31" spans="1:7" ht="13.5" thickBot="1">
      <c r="A31" s="73"/>
      <c r="B31" s="1"/>
      <c r="C31" s="1"/>
      <c r="D31" s="1"/>
      <c r="E31" s="1"/>
      <c r="F31" s="1"/>
      <c r="G31" s="74"/>
    </row>
    <row r="32" spans="1:7" ht="20.25" customHeight="1" thickBot="1">
      <c r="A32" s="130" t="s">
        <v>47</v>
      </c>
      <c r="B32" s="131" t="s">
        <v>48</v>
      </c>
      <c r="C32" s="132" t="s">
        <v>49</v>
      </c>
      <c r="D32" s="127" t="s">
        <v>50</v>
      </c>
      <c r="E32" s="128" t="s">
        <v>51</v>
      </c>
      <c r="F32" s="129" t="s">
        <v>64</v>
      </c>
      <c r="G32" s="74"/>
    </row>
    <row r="33" spans="1:7" ht="13.5" thickBot="1">
      <c r="A33" s="5"/>
      <c r="B33" s="5"/>
      <c r="C33" s="5"/>
      <c r="D33" s="77"/>
      <c r="E33" s="77"/>
      <c r="F33" s="78"/>
      <c r="G33" s="74"/>
    </row>
    <row r="34" spans="1:7" ht="13.5" thickBot="1">
      <c r="A34" s="79"/>
      <c r="B34" s="80" t="s">
        <v>52</v>
      </c>
      <c r="C34" s="81"/>
      <c r="D34" s="82"/>
      <c r="E34" s="81"/>
      <c r="F34" s="83"/>
      <c r="G34" s="74"/>
    </row>
    <row r="35" spans="1:7">
      <c r="A35" s="84"/>
      <c r="B35" s="85"/>
      <c r="C35" s="86"/>
      <c r="D35" s="87"/>
      <c r="E35" s="86"/>
      <c r="F35" s="88"/>
      <c r="G35" s="74"/>
    </row>
    <row r="36" spans="1:7">
      <c r="A36" s="89">
        <v>1</v>
      </c>
      <c r="B36" s="10"/>
      <c r="C36" s="90" t="s">
        <v>53</v>
      </c>
      <c r="D36" s="91"/>
      <c r="E36" s="89">
        <v>1</v>
      </c>
      <c r="F36" s="89" t="s">
        <v>54</v>
      </c>
      <c r="G36" s="3"/>
    </row>
    <row r="37" spans="1:7">
      <c r="A37" s="89">
        <v>2</v>
      </c>
      <c r="B37" s="92"/>
      <c r="C37" s="91" t="s">
        <v>55</v>
      </c>
      <c r="D37" s="91"/>
      <c r="E37" s="89">
        <v>1</v>
      </c>
      <c r="F37" s="89" t="s">
        <v>54</v>
      </c>
      <c r="G37" s="3"/>
    </row>
    <row r="38" spans="1:7" ht="13.5" thickBot="1">
      <c r="A38" s="89">
        <v>3</v>
      </c>
      <c r="B38" s="93"/>
      <c r="C38" s="94" t="s">
        <v>56</v>
      </c>
      <c r="D38" s="94"/>
      <c r="E38" s="95">
        <v>3</v>
      </c>
      <c r="F38" s="95" t="s">
        <v>54</v>
      </c>
      <c r="G38" s="3"/>
    </row>
    <row r="39" spans="1:7" ht="13.5" thickBot="1">
      <c r="A39" s="75"/>
      <c r="B39" s="96" t="s">
        <v>57</v>
      </c>
      <c r="C39" s="97"/>
      <c r="D39" s="98"/>
      <c r="E39" s="76"/>
      <c r="F39" s="99"/>
      <c r="G39" s="1"/>
    </row>
    <row r="40" spans="1:7">
      <c r="A40" s="100">
        <v>4</v>
      </c>
      <c r="B40" s="101"/>
      <c r="C40" s="102" t="s">
        <v>58</v>
      </c>
      <c r="D40" s="103"/>
      <c r="E40" s="100">
        <v>10</v>
      </c>
      <c r="F40" s="104" t="s">
        <v>54</v>
      </c>
      <c r="G40" s="1"/>
    </row>
    <row r="41" spans="1:7">
      <c r="A41" s="89">
        <v>5</v>
      </c>
      <c r="B41" s="105"/>
      <c r="C41" s="90" t="s">
        <v>59</v>
      </c>
      <c r="D41" s="91"/>
      <c r="E41" s="89">
        <v>101</v>
      </c>
      <c r="F41" s="106" t="s">
        <v>54</v>
      </c>
      <c r="G41" s="3"/>
    </row>
    <row r="42" spans="1:7">
      <c r="A42" s="5"/>
      <c r="B42" s="107"/>
      <c r="C42" s="108"/>
      <c r="D42" s="109"/>
      <c r="E42" s="110"/>
      <c r="F42" s="110"/>
      <c r="G42" s="3"/>
    </row>
    <row r="43" spans="1:7" ht="13.5" thickBot="1">
      <c r="A43" s="5"/>
      <c r="B43" s="107"/>
      <c r="C43" s="108"/>
      <c r="D43" s="109"/>
      <c r="E43" s="110"/>
      <c r="F43" s="110"/>
      <c r="G43" s="3"/>
    </row>
    <row r="44" spans="1:7" ht="13.5" thickBot="1">
      <c r="A44" s="79"/>
      <c r="B44" s="80" t="s">
        <v>60</v>
      </c>
      <c r="C44" s="81"/>
      <c r="D44" s="81"/>
      <c r="E44" s="111"/>
      <c r="F44" s="112"/>
      <c r="G44" s="3"/>
    </row>
    <row r="45" spans="1:7" ht="13.5" thickBot="1">
      <c r="A45" s="113"/>
      <c r="B45" s="114"/>
      <c r="C45" s="108"/>
      <c r="D45" s="108"/>
      <c r="E45" s="110"/>
      <c r="F45" s="115"/>
      <c r="G45" s="116"/>
    </row>
    <row r="46" spans="1:7" ht="13.5" thickBot="1">
      <c r="A46" s="75"/>
      <c r="B46" s="96" t="s">
        <v>61</v>
      </c>
      <c r="C46" s="118"/>
      <c r="D46" s="76"/>
      <c r="E46" s="117"/>
      <c r="F46" s="119"/>
      <c r="G46" s="3"/>
    </row>
    <row r="47" spans="1:7">
      <c r="A47" s="89">
        <v>6</v>
      </c>
      <c r="B47" s="10"/>
      <c r="C47" s="93" t="s">
        <v>71</v>
      </c>
      <c r="D47" s="89" t="s">
        <v>72</v>
      </c>
      <c r="E47" s="106">
        <v>1</v>
      </c>
      <c r="F47" s="89" t="s">
        <v>79</v>
      </c>
      <c r="G47" s="3"/>
    </row>
    <row r="48" spans="1:7">
      <c r="A48" s="89">
        <v>7</v>
      </c>
      <c r="B48" s="10"/>
      <c r="C48" s="93" t="s">
        <v>80</v>
      </c>
      <c r="D48" s="89" t="s">
        <v>72</v>
      </c>
      <c r="E48" s="106">
        <v>1</v>
      </c>
      <c r="F48" s="89" t="s">
        <v>73</v>
      </c>
      <c r="G48" s="3"/>
    </row>
    <row r="49" spans="1:7">
      <c r="A49" s="89">
        <v>8</v>
      </c>
      <c r="B49" s="10"/>
      <c r="C49" s="93" t="s">
        <v>82</v>
      </c>
      <c r="D49" s="139">
        <v>5.9027777777777783E-2</v>
      </c>
      <c r="E49" s="106">
        <v>1</v>
      </c>
      <c r="F49" s="89" t="s">
        <v>81</v>
      </c>
      <c r="G49" s="3"/>
    </row>
    <row r="50" spans="1:7" ht="13.5" thickBot="1">
      <c r="A50" s="5"/>
      <c r="B50" s="9"/>
      <c r="C50" s="138"/>
      <c r="D50" s="5"/>
      <c r="E50" s="110"/>
      <c r="F50" s="5"/>
      <c r="G50" s="3"/>
    </row>
    <row r="51" spans="1:7" ht="13.5" thickBot="1">
      <c r="A51" s="75"/>
      <c r="B51" s="96" t="s">
        <v>83</v>
      </c>
      <c r="C51" s="140"/>
      <c r="D51" s="98"/>
      <c r="E51" s="117"/>
      <c r="F51" s="141"/>
      <c r="G51" s="142"/>
    </row>
    <row r="52" spans="1:7">
      <c r="A52" s="143"/>
      <c r="B52" s="144"/>
      <c r="C52" s="145" t="s">
        <v>86</v>
      </c>
      <c r="D52" s="146"/>
      <c r="E52" s="147"/>
      <c r="F52" s="148"/>
      <c r="G52" s="142"/>
    </row>
    <row r="53" spans="1:7">
      <c r="A53" s="100">
        <v>9</v>
      </c>
      <c r="B53" s="101"/>
      <c r="C53" s="149" t="s">
        <v>85</v>
      </c>
      <c r="D53" s="100" t="s">
        <v>84</v>
      </c>
      <c r="E53" s="104">
        <v>1</v>
      </c>
      <c r="F53" s="100" t="s">
        <v>54</v>
      </c>
      <c r="G53" s="142"/>
    </row>
    <row r="54" spans="1:7">
      <c r="A54" s="150"/>
      <c r="B54" s="16"/>
      <c r="C54" s="151" t="s">
        <v>87</v>
      </c>
      <c r="D54" s="15"/>
      <c r="E54" s="152"/>
      <c r="F54" s="153"/>
      <c r="G54" s="142"/>
    </row>
    <row r="55" spans="1:7">
      <c r="A55" s="100">
        <v>10</v>
      </c>
      <c r="B55" s="154"/>
      <c r="C55" s="149" t="s">
        <v>88</v>
      </c>
      <c r="D55" s="100" t="s">
        <v>84</v>
      </c>
      <c r="E55" s="100">
        <v>1</v>
      </c>
      <c r="F55" s="100" t="s">
        <v>54</v>
      </c>
      <c r="G55" s="13"/>
    </row>
    <row r="56" spans="1:7" ht="13.5" thickBot="1">
      <c r="A56" s="5"/>
      <c r="B56" s="9"/>
      <c r="C56" s="138"/>
      <c r="D56" s="5"/>
      <c r="E56" s="110"/>
      <c r="F56" s="5"/>
      <c r="G56" s="3"/>
    </row>
    <row r="57" spans="1:7" ht="13.5" thickBot="1">
      <c r="A57" s="120"/>
      <c r="B57" s="96" t="s">
        <v>62</v>
      </c>
      <c r="C57" s="121"/>
      <c r="D57" s="121"/>
      <c r="E57" s="122">
        <f>SUM(E36:E55)</f>
        <v>121</v>
      </c>
      <c r="F57" s="123"/>
      <c r="G57" s="9"/>
    </row>
    <row r="58" spans="1:7">
      <c r="A58" s="6"/>
      <c r="B58" s="124"/>
      <c r="C58" s="6"/>
      <c r="D58" s="6"/>
      <c r="E58" s="125"/>
      <c r="F58" s="6"/>
      <c r="G58" s="9"/>
    </row>
    <row r="59" spans="1:7">
      <c r="A59" s="1"/>
      <c r="B59" s="1"/>
      <c r="C59" s="1"/>
      <c r="D59" s="1"/>
      <c r="E59" s="1"/>
      <c r="F59" s="1"/>
      <c r="G59" s="9"/>
    </row>
    <row r="60" spans="1:7">
      <c r="G60" s="9"/>
    </row>
    <row r="61" spans="1:7">
      <c r="D61" s="181" t="s">
        <v>75</v>
      </c>
      <c r="E61" s="181"/>
      <c r="G61" s="9"/>
    </row>
    <row r="62" spans="1:7">
      <c r="D62" s="37" t="s">
        <v>25</v>
      </c>
      <c r="E62" s="37"/>
      <c r="G62" s="9"/>
    </row>
    <row r="63" spans="1:7">
      <c r="D63" s="37"/>
      <c r="E63" s="126"/>
      <c r="G63" s="9"/>
    </row>
    <row r="64" spans="1:7">
      <c r="D64" s="126"/>
      <c r="E64" s="126"/>
      <c r="G64" s="9"/>
    </row>
    <row r="65" spans="3:7">
      <c r="D65" s="126"/>
      <c r="E65" s="126"/>
      <c r="G65" s="9"/>
    </row>
    <row r="66" spans="3:7">
      <c r="D66" s="126"/>
      <c r="E66" s="126"/>
      <c r="G66" s="9"/>
    </row>
    <row r="67" spans="3:7">
      <c r="C67" s="4"/>
      <c r="G67" s="9"/>
    </row>
    <row r="68" spans="3:7">
      <c r="C68" s="4"/>
      <c r="G68" s="9"/>
    </row>
  </sheetData>
  <mergeCells count="6">
    <mergeCell ref="A13:F13"/>
    <mergeCell ref="A21:B21"/>
    <mergeCell ref="D61:E61"/>
    <mergeCell ref="A16:B16"/>
    <mergeCell ref="C18:F18"/>
    <mergeCell ref="A30:C30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90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A</vt:lpstr>
      <vt:lpstr>Anexo C</vt:lpstr>
      <vt:lpstr>'Anexo A'!Área_de_impresión</vt:lpstr>
      <vt:lpstr>'Anexo C'!Área_de_impresión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Windows User</cp:lastModifiedBy>
  <cp:revision>1</cp:revision>
  <cp:lastPrinted>2022-03-23T17:43:50Z</cp:lastPrinted>
  <dcterms:created xsi:type="dcterms:W3CDTF">2002-09-18T13:57:24Z</dcterms:created>
  <dcterms:modified xsi:type="dcterms:W3CDTF">2022-04-04T16:03:27Z</dcterms:modified>
</cp:coreProperties>
</file>